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95" windowWidth="18195" windowHeight="7065"/>
  </bookViews>
  <sheets>
    <sheet name="1" sheetId="1" r:id="rId1"/>
  </sheets>
  <definedNames>
    <definedName name="_xlnm.Print_Area" localSheetId="0">'1'!$A$1:$H$27</definedName>
  </definedNames>
  <calcPr calcId="145621" refMode="R1C1"/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F21" i="1" l="1"/>
  <c r="I11" i="1" l="1"/>
  <c r="I22" i="1" l="1"/>
</calcChain>
</file>

<file path=xl/sharedStrings.xml><?xml version="1.0" encoding="utf-8"?>
<sst xmlns="http://schemas.openxmlformats.org/spreadsheetml/2006/main" count="64" uniqueCount="27">
  <si>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</si>
  <si>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</si>
  <si>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</si>
  <si>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</si>
  <si>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</si>
  <si>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</si>
  <si>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</si>
  <si>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</si>
  <si>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</si>
  <si>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</si>
  <si>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</si>
  <si>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</si>
  <si>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</si>
  <si>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</si>
  <si>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</si>
  <si>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</si>
  <si>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</si>
  <si>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</si>
  <si>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Заместитель начальника управления
по работе с запасами материально-технических ресурсов</t>
  </si>
  <si>
    <t>И.И. Москаленко</t>
  </si>
  <si>
    <t>Наименование лота:  "Двутавр стальной горячекатаный №35Б2 ст09Г2С."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</si>
  <si>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НВЛ-2021/33-С</t>
    </r>
  </si>
  <si>
    <t>1430620</t>
  </si>
  <si>
    <t>Двутавр стальной горячекатаный №35Б2 ст09Г2С</t>
  </si>
  <si>
    <t>Т</t>
  </si>
  <si>
    <t>Окончательное количество товара определяется в момент отпуска.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</si>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</sst>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yyyy"/>
    <numFmt numFmtId="165" formatCode="#,##0.000"/>
    <numFmt numFmtId="166" formatCode="0.000"/>
    <numFmt numFmtId="167" formatCode="_-* #,##0.000\ _₽_-;\-* #,##0.000\ _₽_-;_-* &quot;-&quot;???\ _₽_-;_-@_-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4" fontId="9" fillId="2" borderId="1" applyNumberFormat="0" applyProtection="0">
      <alignment horizontal="left" vertical="center" indent="1"/>
    </xf>
    <xf numFmtId="4" fontId="9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60">
    <xf numFmtId="0" fontId="0" fillId="0" borderId="0" xfId="0"/>
    <xf numFmtId="0" fontId="11" fillId="0" borderId="0" xfId="1" applyFont="1"/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Border="1"/>
    <xf numFmtId="0" fontId="11" fillId="0" borderId="0" xfId="0" applyFont="1"/>
    <xf numFmtId="2" fontId="10" fillId="0" borderId="0" xfId="1" applyNumberFormat="1" applyFont="1" applyFill="1" applyBorder="1" applyAlignment="1">
      <alignment horizontal="left" vertical="center" wrapText="1"/>
    </xf>
    <xf numFmtId="2" fontId="11" fillId="0" borderId="0" xfId="0" applyNumberFormat="1" applyFont="1"/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2" fontId="10" fillId="0" borderId="4" xfId="1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4" fillId="0" borderId="0" xfId="1" applyFont="1" applyBorder="1"/>
    <xf numFmtId="0" fontId="10" fillId="0" borderId="0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0" fontId="14" fillId="0" borderId="0" xfId="0" applyFont="1"/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0" xfId="1" applyNumberFormat="1" applyFont="1" applyFill="1" applyBorder="1" applyAlignment="1">
      <alignment horizontal="center" vertical="center" wrapText="1"/>
    </xf>
    <xf numFmtId="3" fontId="11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" applyFont="1" applyAlignment="1">
      <alignment horizontal="center" vertical="center"/>
    </xf>
    <xf numFmtId="2" fontId="14" fillId="0" borderId="0" xfId="1" applyNumberFormat="1" applyFont="1" applyAlignment="1">
      <alignment horizontal="center" vertical="center"/>
    </xf>
    <xf numFmtId="2" fontId="14" fillId="0" borderId="0" xfId="1" applyNumberFormat="1" applyFont="1" applyBorder="1"/>
    <xf numFmtId="0" fontId="13" fillId="0" borderId="0" xfId="0" applyFont="1" applyAlignment="1">
      <alignment horizontal="justify" vertical="center"/>
    </xf>
    <xf numFmtId="1" fontId="11" fillId="0" borderId="2" xfId="1" applyNumberFormat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166" fontId="15" fillId="0" borderId="2" xfId="1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/>
    </xf>
    <xf numFmtId="49" fontId="15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3" fillId="0" borderId="2" xfId="1" applyNumberFormat="1" applyFont="1" applyFill="1" applyBorder="1" applyAlignment="1">
      <alignment horizontal="center" vertical="center"/>
    </xf>
    <xf numFmtId="1" fontId="13" fillId="0" borderId="2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wrapText="1"/>
    </xf>
    <xf numFmtId="43" fontId="15" fillId="0" borderId="2" xfId="7" applyFont="1" applyFill="1" applyBorder="1" applyAlignment="1">
      <alignment vertical="center" wrapText="1"/>
    </xf>
    <xf numFmtId="0" fontId="11" fillId="0" borderId="0" xfId="1" applyFont="1" applyAlignment="1">
      <alignment horizontal="center"/>
    </xf>
    <xf numFmtId="4" fontId="10" fillId="0" borderId="0" xfId="1" applyNumberFormat="1" applyFont="1" applyBorder="1" applyAlignment="1">
      <alignment horizontal="center"/>
    </xf>
    <xf numFmtId="43" fontId="10" fillId="0" borderId="0" xfId="7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4" fontId="11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</cellXfs>
  <cellStyles count="8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31"/>
  <sheetViews>
    <sheetView tabSelected="1" view="pageBreakPreview" zoomScale="85" zoomScaleNormal="80" zoomScaleSheetLayoutView="85" workbookViewId="0">
      <selection activeCell="K23" sqref="K23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70.28515625" style="5" customWidth="1"/>
    <col min="5" max="5" width="10.42578125" style="5" customWidth="1"/>
    <col min="6" max="6" width="15.42578125" style="19" customWidth="1"/>
    <col min="7" max="7" width="19.7109375" style="7" customWidth="1"/>
    <col min="8" max="8" width="14.85546875" style="14" customWidth="1"/>
    <col min="9" max="9" width="18.5703125" style="14" customWidth="1"/>
    <col min="10" max="10" width="9.28515625" style="16" bestFit="1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s="1" customFormat="1" ht="38.25" customHeight="1" x14ac:dyDescent="0.25">
      <c r="A1" s="48" t="s">
        <v>9</v>
      </c>
      <c r="B1" s="48"/>
      <c r="C1" s="48"/>
      <c r="D1" s="49"/>
      <c r="E1" s="50"/>
      <c r="F1" s="50"/>
      <c r="G1" s="50"/>
      <c r="H1" s="50"/>
      <c r="I1" s="36"/>
      <c r="J1" s="20"/>
      <c r="K1" s="20"/>
      <c r="L1" s="20"/>
      <c r="M1" s="20"/>
      <c r="N1" s="20"/>
      <c r="O1" s="20"/>
      <c r="P1" s="20"/>
      <c r="Q1" s="20"/>
      <c r="R1" s="20"/>
    </row>
    <row r="2" spans="1:18" s="1" customFormat="1" ht="39" customHeight="1" x14ac:dyDescent="0.25">
      <c r="A2" s="44" t="s">
        <v>20</v>
      </c>
      <c r="B2" s="44"/>
      <c r="C2" s="44"/>
      <c r="D2" s="44"/>
      <c r="E2" s="44"/>
      <c r="F2" s="44"/>
      <c r="G2" s="44"/>
      <c r="H2" s="44"/>
      <c r="I2" s="36"/>
      <c r="J2" s="20"/>
      <c r="K2" s="20"/>
      <c r="L2" s="20"/>
      <c r="M2" s="20"/>
      <c r="N2" s="20"/>
      <c r="O2" s="20"/>
      <c r="P2" s="20"/>
      <c r="Q2" s="20"/>
      <c r="R2" s="20"/>
    </row>
    <row r="3" spans="1:18" s="1" customFormat="1" ht="24.75" customHeight="1" x14ac:dyDescent="0.25">
      <c r="A3" s="51" t="s">
        <v>21</v>
      </c>
      <c r="B3" s="51"/>
      <c r="C3" s="51"/>
      <c r="D3" s="51"/>
      <c r="E3" s="51"/>
      <c r="F3" s="51"/>
      <c r="G3" s="51"/>
      <c r="H3" s="51"/>
      <c r="I3" s="36"/>
      <c r="J3" s="20"/>
      <c r="K3" s="20"/>
      <c r="L3" s="20"/>
      <c r="M3" s="20"/>
      <c r="N3" s="20"/>
      <c r="O3" s="20"/>
      <c r="P3" s="20"/>
      <c r="Q3" s="20"/>
      <c r="R3" s="20"/>
    </row>
    <row r="4" spans="1:18" s="1" customFormat="1" ht="39" customHeight="1" x14ac:dyDescent="0.25">
      <c r="A4" s="52" t="s">
        <v>16</v>
      </c>
      <c r="B4" s="52"/>
      <c r="C4" s="52"/>
      <c r="D4" s="52"/>
      <c r="E4" s="52"/>
      <c r="F4" s="52"/>
      <c r="G4" s="52"/>
      <c r="H4" s="52"/>
      <c r="I4" s="36"/>
      <c r="J4" s="20"/>
      <c r="K4" s="20"/>
      <c r="L4" s="20"/>
      <c r="M4" s="20"/>
      <c r="N4" s="20"/>
      <c r="O4" s="20"/>
      <c r="P4" s="20"/>
      <c r="Q4" s="20"/>
      <c r="R4" s="20"/>
    </row>
    <row r="5" spans="1:18" s="1" customFormat="1" ht="29.25" customHeight="1" x14ac:dyDescent="0.3">
      <c r="A5" s="53" t="s">
        <v>15</v>
      </c>
      <c r="B5" s="53"/>
      <c r="C5" s="53"/>
      <c r="D5" s="53"/>
      <c r="E5" s="53"/>
      <c r="F5" s="53"/>
      <c r="G5" s="53"/>
      <c r="H5" s="53"/>
      <c r="I5" s="36"/>
      <c r="J5" s="20"/>
      <c r="K5" s="20"/>
      <c r="L5" s="20"/>
      <c r="M5" s="20"/>
      <c r="N5" s="20"/>
      <c r="O5" s="20"/>
      <c r="P5" s="20"/>
      <c r="Q5" s="20"/>
      <c r="R5" s="20"/>
    </row>
    <row r="6" spans="1:18" s="1" customFormat="1" ht="34.5" customHeight="1" x14ac:dyDescent="0.3">
      <c r="A6" s="53" t="s">
        <v>25</v>
      </c>
      <c r="B6" s="53"/>
      <c r="C6" s="53"/>
      <c r="D6" s="53"/>
      <c r="E6" s="53"/>
      <c r="F6" s="53"/>
      <c r="G6" s="53"/>
      <c r="H6" s="53"/>
      <c r="I6" s="36"/>
      <c r="J6" s="20"/>
      <c r="K6" s="20"/>
      <c r="L6" s="20"/>
      <c r="M6" s="20"/>
      <c r="N6" s="20"/>
      <c r="O6" s="20"/>
      <c r="P6" s="20"/>
      <c r="Q6" s="20"/>
      <c r="R6" s="20"/>
    </row>
    <row r="7" spans="1:18" s="1" customFormat="1" ht="71.25" customHeight="1" x14ac:dyDescent="0.25">
      <c r="A7" s="44" t="s">
        <v>17</v>
      </c>
      <c r="B7" s="45"/>
      <c r="C7" s="45"/>
      <c r="D7" s="45"/>
      <c r="E7" s="45"/>
      <c r="F7" s="45"/>
      <c r="G7" s="45"/>
      <c r="H7" s="45"/>
      <c r="I7" s="36"/>
      <c r="J7" s="20"/>
      <c r="K7" s="20"/>
      <c r="L7" s="20"/>
      <c r="M7" s="20"/>
      <c r="N7" s="20"/>
      <c r="O7" s="20"/>
      <c r="P7" s="20"/>
      <c r="Q7" s="20"/>
      <c r="R7" s="20"/>
    </row>
    <row r="8" spans="1:18" s="1" customFormat="1" ht="14.25" customHeight="1" thickBot="1" x14ac:dyDescent="0.3">
      <c r="A8" s="2"/>
      <c r="B8" s="2"/>
      <c r="C8" s="2"/>
      <c r="D8" s="2"/>
      <c r="E8" s="2"/>
      <c r="F8" s="18"/>
      <c r="G8" s="6"/>
      <c r="H8" s="13"/>
      <c r="I8" s="36"/>
      <c r="J8" s="20"/>
      <c r="K8" s="20"/>
      <c r="L8" s="20"/>
      <c r="M8" s="20"/>
      <c r="N8" s="20"/>
      <c r="O8" s="20"/>
      <c r="P8" s="20"/>
      <c r="Q8" s="20"/>
      <c r="R8" s="20"/>
    </row>
    <row r="9" spans="1:18" s="1" customFormat="1" ht="42" customHeight="1" x14ac:dyDescent="0.25">
      <c r="A9" s="8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7" t="s">
        <v>5</v>
      </c>
      <c r="G9" s="10" t="s">
        <v>13</v>
      </c>
      <c r="H9" s="11" t="s">
        <v>6</v>
      </c>
      <c r="I9" s="36"/>
      <c r="J9" s="20"/>
      <c r="K9" s="20"/>
      <c r="L9" s="20"/>
      <c r="M9" s="20"/>
      <c r="N9" s="20"/>
      <c r="O9" s="20"/>
      <c r="P9" s="20"/>
      <c r="Q9" s="20"/>
      <c r="R9" s="20"/>
    </row>
    <row r="10" spans="1:18" s="3" customFormat="1" ht="20.25" customHeight="1" x14ac:dyDescent="0.2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25">
        <v>6</v>
      </c>
      <c r="G10" s="15">
        <v>7</v>
      </c>
      <c r="H10" s="15">
        <v>8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s="3" customFormat="1" ht="15.75" x14ac:dyDescent="0.2">
      <c r="A11" s="27">
        <v>1</v>
      </c>
      <c r="B11" s="27" t="s">
        <v>12</v>
      </c>
      <c r="C11" s="27" t="s">
        <v>22</v>
      </c>
      <c r="D11" s="28" t="s">
        <v>23</v>
      </c>
      <c r="E11" s="27" t="s">
        <v>24</v>
      </c>
      <c r="F11" s="29">
        <v>558.09400000000005</v>
      </c>
      <c r="G11" s="35">
        <v>48081.97</v>
      </c>
      <c r="H11" s="30">
        <v>41277</v>
      </c>
      <c r="I11" s="26">
        <f>F11*G11</f>
        <v>26834258.965180002</v>
      </c>
      <c r="J11" s="21"/>
      <c r="K11" s="21"/>
      <c r="L11" s="21"/>
      <c r="M11" s="21"/>
      <c r="N11" s="21"/>
      <c r="O11" s="21"/>
      <c r="P11" s="21"/>
      <c r="Q11" s="21"/>
      <c r="R11" s="21"/>
    </row>
    <row r="12" spans="1:18" s="3" customFormat="1" ht="15.75" x14ac:dyDescent="0.2">
      <c r="A12" s="27">
        <v>2</v>
      </c>
      <c r="B12" s="27" t="s">
        <v>12</v>
      </c>
      <c r="C12" s="27" t="s">
        <v>22</v>
      </c>
      <c r="D12" s="28" t="s">
        <v>23</v>
      </c>
      <c r="E12" s="27" t="s">
        <v>24</v>
      </c>
      <c r="F12" s="29">
        <v>13.244</v>
      </c>
      <c r="G12" s="35">
        <v>48081.97</v>
      </c>
      <c r="H12" s="30">
        <v>41277</v>
      </c>
      <c r="I12" s="26">
        <f t="shared" ref="I12:I20" si="0">F12*G12</f>
        <v>636797.61068000004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s="3" customFormat="1" ht="15.75" x14ac:dyDescent="0.2">
      <c r="A13" s="27">
        <v>3</v>
      </c>
      <c r="B13" s="27" t="s">
        <v>12</v>
      </c>
      <c r="C13" s="27" t="s">
        <v>22</v>
      </c>
      <c r="D13" s="28" t="s">
        <v>23</v>
      </c>
      <c r="E13" s="27" t="s">
        <v>24</v>
      </c>
      <c r="F13" s="29">
        <v>15.528</v>
      </c>
      <c r="G13" s="35">
        <v>48081.97</v>
      </c>
      <c r="H13" s="30">
        <v>41277</v>
      </c>
      <c r="I13" s="26">
        <f t="shared" si="0"/>
        <v>746616.83016000001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s="3" customFormat="1" ht="15.75" x14ac:dyDescent="0.2">
      <c r="A14" s="27">
        <v>4</v>
      </c>
      <c r="B14" s="27" t="s">
        <v>12</v>
      </c>
      <c r="C14" s="27" t="s">
        <v>22</v>
      </c>
      <c r="D14" s="28" t="s">
        <v>23</v>
      </c>
      <c r="E14" s="27" t="s">
        <v>24</v>
      </c>
      <c r="F14" s="29">
        <v>2.109</v>
      </c>
      <c r="G14" s="35">
        <v>48698.83</v>
      </c>
      <c r="H14" s="30">
        <v>42391</v>
      </c>
      <c r="I14" s="26">
        <f t="shared" si="0"/>
        <v>102705.83247000001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s="3" customFormat="1" ht="15.75" x14ac:dyDescent="0.2">
      <c r="A15" s="27">
        <v>5</v>
      </c>
      <c r="B15" s="27" t="s">
        <v>12</v>
      </c>
      <c r="C15" s="27" t="s">
        <v>22</v>
      </c>
      <c r="D15" s="28" t="s">
        <v>23</v>
      </c>
      <c r="E15" s="27" t="s">
        <v>24</v>
      </c>
      <c r="F15" s="29">
        <v>7.5999999999999998E-2</v>
      </c>
      <c r="G15" s="35">
        <v>48698.83</v>
      </c>
      <c r="H15" s="30">
        <v>42391</v>
      </c>
      <c r="I15" s="26">
        <f t="shared" si="0"/>
        <v>3701.1110800000001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s="3" customFormat="1" ht="15.75" x14ac:dyDescent="0.2">
      <c r="A16" s="27">
        <v>6</v>
      </c>
      <c r="B16" s="27" t="s">
        <v>12</v>
      </c>
      <c r="C16" s="27" t="s">
        <v>22</v>
      </c>
      <c r="D16" s="28" t="s">
        <v>23</v>
      </c>
      <c r="E16" s="27" t="s">
        <v>24</v>
      </c>
      <c r="F16" s="29">
        <v>0.02</v>
      </c>
      <c r="G16" s="35">
        <v>43508.5</v>
      </c>
      <c r="H16" s="30">
        <v>42391</v>
      </c>
      <c r="I16" s="26">
        <f t="shared" si="0"/>
        <v>870.17000000000007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s="3" customFormat="1" ht="15.75" x14ac:dyDescent="0.2">
      <c r="A17" s="27">
        <v>7</v>
      </c>
      <c r="B17" s="27" t="s">
        <v>12</v>
      </c>
      <c r="C17" s="27" t="s">
        <v>22</v>
      </c>
      <c r="D17" s="28" t="s">
        <v>23</v>
      </c>
      <c r="E17" s="27" t="s">
        <v>24</v>
      </c>
      <c r="F17" s="29">
        <v>1.496</v>
      </c>
      <c r="G17" s="35">
        <v>58110.81</v>
      </c>
      <c r="H17" s="30">
        <v>42391</v>
      </c>
      <c r="I17" s="26">
        <f t="shared" si="0"/>
        <v>86933.771760000003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s="3" customFormat="1" ht="15.75" x14ac:dyDescent="0.2">
      <c r="A18" s="27">
        <v>8</v>
      </c>
      <c r="B18" s="27" t="s">
        <v>12</v>
      </c>
      <c r="C18" s="27" t="s">
        <v>22</v>
      </c>
      <c r="D18" s="28" t="s">
        <v>23</v>
      </c>
      <c r="E18" s="27" t="s">
        <v>24</v>
      </c>
      <c r="F18" s="29">
        <v>0.77400000000000002</v>
      </c>
      <c r="G18" s="35">
        <v>43508.59</v>
      </c>
      <c r="H18" s="30">
        <v>42391</v>
      </c>
      <c r="I18" s="26">
        <f t="shared" si="0"/>
        <v>33675.648659999999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s="3" customFormat="1" ht="15.75" x14ac:dyDescent="0.2">
      <c r="A19" s="27">
        <v>9</v>
      </c>
      <c r="B19" s="27" t="s">
        <v>12</v>
      </c>
      <c r="C19" s="27" t="s">
        <v>22</v>
      </c>
      <c r="D19" s="28" t="s">
        <v>23</v>
      </c>
      <c r="E19" s="27" t="s">
        <v>24</v>
      </c>
      <c r="F19" s="29">
        <v>0.504</v>
      </c>
      <c r="G19" s="35">
        <v>48735.42</v>
      </c>
      <c r="H19" s="30">
        <v>42391</v>
      </c>
      <c r="I19" s="26">
        <f t="shared" si="0"/>
        <v>24562.651679999999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s="3" customFormat="1" ht="15.75" x14ac:dyDescent="0.2">
      <c r="A20" s="27">
        <v>10</v>
      </c>
      <c r="B20" s="27" t="s">
        <v>12</v>
      </c>
      <c r="C20" s="27" t="s">
        <v>22</v>
      </c>
      <c r="D20" s="28" t="s">
        <v>23</v>
      </c>
      <c r="E20" s="27" t="s">
        <v>24</v>
      </c>
      <c r="F20" s="29">
        <v>2.0550000000000002</v>
      </c>
      <c r="G20" s="35">
        <v>46030.11</v>
      </c>
      <c r="H20" s="30">
        <v>42391</v>
      </c>
      <c r="I20" s="26">
        <f t="shared" si="0"/>
        <v>94591.876050000006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s="4" customFormat="1" ht="15.75" x14ac:dyDescent="0.25">
      <c r="A21" s="41" t="s">
        <v>7</v>
      </c>
      <c r="B21" s="41"/>
      <c r="C21" s="41"/>
      <c r="D21" s="41"/>
      <c r="E21" s="31"/>
      <c r="F21" s="32">
        <f>SUM(F11:F20)</f>
        <v>593.90000000000009</v>
      </c>
      <c r="G21" s="33"/>
      <c r="H21" s="34"/>
      <c r="I21" s="37">
        <f>SUM(I11:I20)</f>
        <v>28564714.467720002</v>
      </c>
      <c r="J21" s="21"/>
      <c r="K21" s="22"/>
      <c r="L21" s="21"/>
      <c r="M21" s="12"/>
      <c r="N21" s="12"/>
      <c r="O21" s="12"/>
      <c r="P21" s="12"/>
      <c r="Q21" s="12"/>
      <c r="R21" s="12"/>
    </row>
    <row r="22" spans="1:18" s="4" customFormat="1" x14ac:dyDescent="0.25">
      <c r="A22" s="57"/>
      <c r="B22" s="58"/>
      <c r="C22" s="58"/>
      <c r="D22" s="58"/>
      <c r="E22" s="58"/>
      <c r="F22" s="58"/>
      <c r="G22" s="58"/>
      <c r="H22" s="59"/>
      <c r="I22" s="38">
        <f>I21*1.2</f>
        <v>34277657.361263998</v>
      </c>
      <c r="J22" s="12"/>
      <c r="K22" s="12"/>
      <c r="L22" s="23"/>
      <c r="M22" s="12"/>
      <c r="N22" s="12"/>
      <c r="O22" s="12"/>
      <c r="P22" s="12"/>
      <c r="Q22" s="12"/>
      <c r="R22" s="12"/>
    </row>
    <row r="23" spans="1:18" s="4" customFormat="1" ht="92.25" customHeight="1" x14ac:dyDescent="0.25">
      <c r="A23" s="42" t="s">
        <v>8</v>
      </c>
      <c r="B23" s="42"/>
      <c r="C23" s="42"/>
      <c r="D23" s="42"/>
      <c r="E23" s="43" t="s">
        <v>26</v>
      </c>
      <c r="F23" s="43"/>
      <c r="G23" s="43"/>
      <c r="H23" s="43"/>
      <c r="I23" s="39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4" customFormat="1" ht="15.75" x14ac:dyDescent="0.25">
      <c r="A24" s="46" t="s">
        <v>10</v>
      </c>
      <c r="B24" s="46"/>
      <c r="C24" s="46"/>
      <c r="D24" s="46"/>
      <c r="E24" s="47" t="s">
        <v>11</v>
      </c>
      <c r="F24" s="47"/>
      <c r="G24" s="47"/>
      <c r="H24" s="47"/>
      <c r="I24" s="39"/>
      <c r="R24" s="12"/>
    </row>
    <row r="25" spans="1:18" s="4" customFormat="1" ht="15.75" x14ac:dyDescent="0.25">
      <c r="A25" s="46" t="s">
        <v>14</v>
      </c>
      <c r="B25" s="46"/>
      <c r="C25" s="46"/>
      <c r="D25" s="46"/>
      <c r="E25" s="47" t="s">
        <v>11</v>
      </c>
      <c r="F25" s="47"/>
      <c r="G25" s="47"/>
      <c r="H25" s="47"/>
      <c r="I25" s="39"/>
      <c r="R25" s="12"/>
    </row>
    <row r="27" spans="1:18" ht="44.25" customHeight="1" x14ac:dyDescent="0.25">
      <c r="A27" s="54" t="s">
        <v>18</v>
      </c>
      <c r="B27" s="54"/>
      <c r="C27" s="54"/>
      <c r="D27" s="54"/>
      <c r="E27" s="40"/>
      <c r="F27" s="40"/>
      <c r="G27" s="55" t="s">
        <v>19</v>
      </c>
      <c r="H27" s="56"/>
      <c r="I27" s="5"/>
      <c r="K27" s="5"/>
      <c r="L27" s="5"/>
      <c r="M27" s="5"/>
      <c r="N27" s="5"/>
      <c r="O27" s="5"/>
      <c r="P27" s="5"/>
      <c r="Q27" s="5"/>
      <c r="R27" s="5"/>
    </row>
    <row r="30" spans="1:18" ht="15.75" x14ac:dyDescent="0.25">
      <c r="A30" s="24"/>
    </row>
    <row r="31" spans="1:18" ht="15.75" x14ac:dyDescent="0.25">
      <c r="A31" s="24"/>
    </row>
  </sheetData>
  <mergeCells count="17">
    <mergeCell ref="A6:H6"/>
    <mergeCell ref="A27:D27"/>
    <mergeCell ref="G27:H27"/>
    <mergeCell ref="A25:D25"/>
    <mergeCell ref="E25:H25"/>
    <mergeCell ref="A22:H22"/>
    <mergeCell ref="A1:H1"/>
    <mergeCell ref="A2:H2"/>
    <mergeCell ref="A3:H3"/>
    <mergeCell ref="A4:H4"/>
    <mergeCell ref="A5:H5"/>
    <mergeCell ref="A21:D21"/>
    <mergeCell ref="A23:D23"/>
    <mergeCell ref="E23:H23"/>
    <mergeCell ref="A7:H7"/>
    <mergeCell ref="A24:D24"/>
    <mergeCell ref="E24:H2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2021-03-11T03:40:45Z</cp:lastPrinted>
  <dcterms:created xsi:type="dcterms:W3CDTF">2016-09-16T10:27:35Z</dcterms:created>
  <dcterms:modified xsi:type="dcterms:W3CDTF">2021-09-02T10:13:58Z</dcterms:modified>
</cp:coreProperties>
</file>